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Table1!$A$6:$AB$25</definedName>
    <definedName name="_xlnm.Print_Titles" localSheetId="0">Table1!$7:$7</definedName>
  </definedNames>
  <calcPr calcId="145621"/>
</workbook>
</file>

<file path=xl/calcChain.xml><?xml version="1.0" encoding="utf-8"?>
<calcChain xmlns="http://schemas.openxmlformats.org/spreadsheetml/2006/main">
  <c r="T10" i="1" l="1"/>
  <c r="S10" i="1"/>
  <c r="R10" i="1"/>
  <c r="Q22" i="1"/>
  <c r="Q21" i="1"/>
  <c r="R9" i="1" l="1"/>
  <c r="Q19" i="1"/>
  <c r="Q10" i="1" l="1"/>
  <c r="S9" i="1"/>
  <c r="T9" i="1"/>
  <c r="Q15" i="1"/>
  <c r="R11" i="1"/>
  <c r="R8" i="1" s="1"/>
  <c r="S11" i="1"/>
  <c r="T11" i="1"/>
  <c r="Q13" i="1"/>
  <c r="Y10" i="1"/>
  <c r="X10" i="1"/>
  <c r="W10" i="1"/>
  <c r="V10" i="1"/>
  <c r="Q20" i="1"/>
  <c r="Q18" i="1"/>
  <c r="Q17" i="1"/>
  <c r="AB11" i="1"/>
  <c r="AA11" i="1"/>
  <c r="Z11" i="1"/>
  <c r="X11" i="1"/>
  <c r="W11" i="1"/>
  <c r="V11" i="1"/>
  <c r="Q24" i="1"/>
  <c r="Q23" i="1"/>
  <c r="Y23" i="1"/>
  <c r="Y16" i="1"/>
  <c r="Y14" i="1"/>
  <c r="Y13" i="1"/>
  <c r="AB9" i="1"/>
  <c r="AA9" i="1"/>
  <c r="Z9" i="1"/>
  <c r="U23" i="1"/>
  <c r="U16" i="1"/>
  <c r="U14" i="1"/>
  <c r="U13" i="1"/>
  <c r="X9" i="1"/>
  <c r="W9" i="1"/>
  <c r="V9" i="1"/>
  <c r="Q16" i="1"/>
  <c r="Q14" i="1"/>
  <c r="T8" i="1" l="1"/>
  <c r="Z8" i="1"/>
  <c r="S8" i="1"/>
  <c r="W8" i="1"/>
  <c r="AB8" i="1"/>
  <c r="X8" i="1"/>
  <c r="V8" i="1"/>
  <c r="U8" i="1" s="1"/>
  <c r="AA8" i="1"/>
  <c r="Y8" i="1" s="1"/>
  <c r="Q11" i="1"/>
  <c r="U10" i="1"/>
  <c r="Y11" i="1"/>
  <c r="Y9" i="1"/>
  <c r="U9" i="1"/>
  <c r="Q9" i="1"/>
  <c r="Q8" i="1" l="1"/>
</calcChain>
</file>

<file path=xl/sharedStrings.xml><?xml version="1.0" encoding="utf-8"?>
<sst xmlns="http://schemas.openxmlformats.org/spreadsheetml/2006/main" count="245" uniqueCount="77">
  <si>
    <t>Вед</t>
  </si>
  <si>
    <t>Рз</t>
  </si>
  <si>
    <t>Пр</t>
  </si>
  <si>
    <t>ЦСР</t>
  </si>
  <si>
    <t>ВР</t>
  </si>
  <si>
    <t>2025 год</t>
  </si>
  <si>
    <t>2026 год</t>
  </si>
  <si>
    <t/>
  </si>
  <si>
    <t>1</t>
  </si>
  <si>
    <t>2</t>
  </si>
  <si>
    <t>3</t>
  </si>
  <si>
    <t>4</t>
  </si>
  <si>
    <t>5</t>
  </si>
  <si>
    <t>6</t>
  </si>
  <si>
    <t>10</t>
  </si>
  <si>
    <t>17</t>
  </si>
  <si>
    <t>903</t>
  </si>
  <si>
    <t>Администрация Красноармейского муниципального округа Чувашской Республики</t>
  </si>
  <si>
    <t>04</t>
  </si>
  <si>
    <t>Национальная  экономика</t>
  </si>
  <si>
    <t>Ц540170340</t>
  </si>
  <si>
    <t>410</t>
  </si>
  <si>
    <t>05</t>
  </si>
  <si>
    <t>Жилищно-коммунальное хозяйство</t>
  </si>
  <si>
    <t>01</t>
  </si>
  <si>
    <t>A140172950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</si>
  <si>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</si>
  <si>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02</t>
  </si>
  <si>
    <t>A130175350</t>
  </si>
  <si>
    <t>A6203L5763</t>
  </si>
  <si>
    <t>08</t>
  </si>
  <si>
    <t>Культура, кинематография</t>
  </si>
  <si>
    <t>Ц430172790</t>
  </si>
  <si>
    <t>в том числе:</t>
  </si>
  <si>
    <t>Наименование местоположение  объекта</t>
  </si>
  <si>
    <t>Код бюджетной классификаци расходов</t>
  </si>
  <si>
    <t>ведомство</t>
  </si>
  <si>
    <t>раздел</t>
  </si>
  <si>
    <t>подраздел</t>
  </si>
  <si>
    <t>целевая статья расходов</t>
  </si>
  <si>
    <t>вид расходов</t>
  </si>
  <si>
    <t>Сметная стоимость</t>
  </si>
  <si>
    <t>Наличие ПСД</t>
  </si>
  <si>
    <t>Наличие положительного заключение экспертизы</t>
  </si>
  <si>
    <t>Год строительства</t>
  </si>
  <si>
    <t>Всего</t>
  </si>
  <si>
    <t>в том числе</t>
  </si>
  <si>
    <t>федеральный бюджет</t>
  </si>
  <si>
    <t>республиканский бюджет</t>
  </si>
  <si>
    <t>местный бюджет</t>
  </si>
  <si>
    <t>2025</t>
  </si>
  <si>
    <t>Строительство блочно- модульной котельной для здания по улице Ленина, д.20.22/1 с. Красноармейское Красноармейского муниципального округа Чувашской Республики</t>
  </si>
  <si>
    <t>Строительство блочно- модульной котельной для здания по улице Ленина, д.26/1 с. Красноармейское Красноармейского муниципального округа Чувашской Республики</t>
  </si>
  <si>
    <t>№ 21-1-1-2-037759-2021 от 12.07.2021</t>
  </si>
  <si>
    <t>Строительство водопроводной башни со скважиной, наружных сетей водоснабжения и водоотведения юго-восточного микрорайона с. Красноармейское Красноармейского муниципального округа Чувашской Республики</t>
  </si>
  <si>
    <t>Строительства Дома культуры по ул. Ленина с. Красноармейское Красноармейского муниципального округа Чувашской Республики</t>
  </si>
  <si>
    <t>№ 21-1-1-3-056307-2020 от 09.11.2020</t>
  </si>
  <si>
    <t>2025-2027</t>
  </si>
  <si>
    <t>2027 год</t>
  </si>
  <si>
    <t>Строительство (реконструкция) муниципальных учреждений культуры клубного типа(разработка ПСД)</t>
  </si>
  <si>
    <t>Ремонт системы водоснабжения в д.Янмурзино Красноармейского муниципального округа Чувашской Республики</t>
  </si>
  <si>
    <t>-</t>
  </si>
  <si>
    <t>Строительство блочно- модульной котельной для здания по улице Ленина, д.31.33 с. Красноармейское Красноармейского муниципального округа Чувашской Республики</t>
  </si>
  <si>
    <t>Строительство блочно- модульной котельной для здания по улице Васильева, д. 6, Ленина, д.27 с. Красноармейское Красноармейского муниципального округа Чувашской Республики</t>
  </si>
  <si>
    <t>Да</t>
  </si>
  <si>
    <t>№ 21-1-1-2-057546-2024 от 30.09.2024</t>
  </si>
  <si>
    <t>№ 21-1-1-2-057538-2024 от 30.09.2024</t>
  </si>
  <si>
    <t>№ 21-1-1-2-057545-2024 от 30.09.2024</t>
  </si>
  <si>
    <t xml:space="preserve">№ 21-1-1-2-057547-2024 от 30.09.2024  </t>
  </si>
  <si>
    <r>
      <t>Строительство спортивной площадки в юго-восточном микрорайоне села Красноармейское Красноармейского муниципального округа (</t>
    </r>
    <r>
      <rPr>
        <b/>
        <sz val="11"/>
        <rFont val="Times New Roman"/>
        <family val="1"/>
        <charset val="204"/>
      </rPr>
      <t>разработка ПСД</t>
    </r>
    <r>
      <rPr>
        <sz val="11"/>
        <rFont val="Times New Roman"/>
        <family val="1"/>
        <charset val="204"/>
      </rPr>
      <t>)</t>
    </r>
  </si>
  <si>
    <t>Блочно-модульная котельная для теплоснабжения МБДОУ «Детский сад «Сеспель» Красноармейского муниципального округа Чувашской Республики с инженерными сетями по ул.Г.Степанова, д.26 в с.Красноармейское Красноармейского района Чувашской Республики</t>
  </si>
  <si>
    <t>Блочно-модульная котельная для теплоснабжения МБОУ«Красноармейская СОШ» Красноармейского муниципального округа Чувашской Республики с инженерными сетями по ул.Ленина, д.74-а в с.Красноармейское Красноармейского района Чувашской Республики</t>
  </si>
  <si>
    <t>№ 21-1-1-2-057549-2024 от 30.09.2024</t>
  </si>
  <si>
    <t>№ 21-1-7-0408-24 от 29.05.2024</t>
  </si>
  <si>
    <t>Приложение 5</t>
  </si>
  <si>
    <t>к  решению Собрания депутатов
Красноармейского муниципального округа Чувашской Республики
«О бюджете Красноармейского муниципального округа Чувашской Республики на 2025 год  и на плановый  период 2026 и  2027 годов»</t>
  </si>
  <si>
    <t>Адресная инвестиционная программа Красноармейского муниципального округа Чувашской Республики на 2025 год  на плановый  период 2026 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</si>
</sst>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color rgb="FF000000"/>
      <name val="Times New Roman"/>
    </font>
    <font>
      <b/>
      <sz val="10"/>
      <color rgb="FF000000"/>
      <name val="Arial Cyr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"/>
      <family val="1"/>
    </font>
    <font>
      <b/>
      <sz val="11"/>
      <name val="Times New Roman"/>
      <family val="1"/>
      <charset val="204"/>
    </font>
    <font>
      <b/>
      <sz val="11"/>
      <name val="Times"/>
      <family val="1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4" fontId="1" fillId="2" borderId="1">
      <alignment horizontal="right" vertical="top" shrinkToFit="1"/>
    </xf>
  </cellStyleXfs>
  <cellXfs count="41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horizontal="right" vertical="top" wrapText="1"/>
    </xf>
    <xf numFmtId="49" fontId="3" fillId="0" borderId="2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164" fontId="5" fillId="0" borderId="2" xfId="0" applyNumberFormat="1" applyFont="1" applyFill="1" applyBorder="1" applyAlignment="1">
      <alignment horizontal="right" vertical="top" wrapText="1"/>
    </xf>
    <xf numFmtId="49" fontId="5" fillId="0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wrapText="1"/>
    </xf>
    <xf numFmtId="0" fontId="3" fillId="0" borderId="2" xfId="1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164" fontId="5" fillId="0" borderId="0" xfId="0" applyNumberFormat="1" applyFont="1" applyFill="1" applyBorder="1" applyAlignment="1">
      <alignment horizontal="right" vertical="top" wrapText="1"/>
    </xf>
    <xf numFmtId="49" fontId="5" fillId="0" borderId="0" xfId="0" applyNumberFormat="1" applyFont="1" applyFill="1" applyBorder="1" applyAlignment="1">
      <alignment horizontal="right" vertical="top" wrapText="1"/>
    </xf>
    <xf numFmtId="49" fontId="3" fillId="0" borderId="0" xfId="0" applyNumberFormat="1" applyFont="1" applyFill="1" applyBorder="1" applyAlignment="1">
      <alignment vertical="top" wrapText="1"/>
    </xf>
    <xf numFmtId="164" fontId="3" fillId="0" borderId="0" xfId="0" applyNumberFormat="1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xl27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38"/>
  <sheetViews>
    <sheetView tabSelected="1" topLeftCell="F1" zoomScale="80" zoomScaleNormal="80" workbookViewId="0">
      <selection activeCell="AC5" sqref="AC5"/>
    </sheetView>
  </sheetViews>
  <sheetFormatPr defaultRowHeight="15" x14ac:dyDescent="0.2"/>
  <cols>
    <col min="1" max="1" width="6.5" style="8" hidden="1" customWidth="1"/>
    <col min="2" max="2" width="4.33203125" style="8" hidden="1" customWidth="1"/>
    <col min="3" max="3" width="3.6640625" style="8" hidden="1" customWidth="1"/>
    <col min="4" max="4" width="14.1640625" style="8" hidden="1" customWidth="1"/>
    <col min="5" max="5" width="5.5" style="8" hidden="1" customWidth="1"/>
    <col min="6" max="6" width="10.83203125" style="8" customWidth="1"/>
    <col min="7" max="7" width="39.6640625" style="8" customWidth="1"/>
    <col min="8" max="8" width="6.5" style="8" customWidth="1"/>
    <col min="9" max="9" width="4.33203125" style="8" customWidth="1"/>
    <col min="10" max="10" width="3.6640625" style="8" customWidth="1"/>
    <col min="11" max="11" width="15.83203125" style="8" customWidth="1"/>
    <col min="12" max="12" width="5.5" style="8" customWidth="1"/>
    <col min="13" max="13" width="15.33203125" style="8" hidden="1" customWidth="1"/>
    <col min="14" max="14" width="15.33203125" style="8" customWidth="1"/>
    <col min="15" max="15" width="19.5" style="8" customWidth="1"/>
    <col min="16" max="16" width="22" style="30" customWidth="1"/>
    <col min="17" max="17" width="19.1640625" style="8" customWidth="1"/>
    <col min="18" max="19" width="19.1640625" style="8" hidden="1" customWidth="1"/>
    <col min="20" max="20" width="16.5" style="8" hidden="1" customWidth="1"/>
    <col min="21" max="21" width="19.1640625" style="8" customWidth="1"/>
    <col min="22" max="23" width="19.1640625" style="8" hidden="1" customWidth="1"/>
    <col min="24" max="24" width="16.5" style="8" hidden="1" customWidth="1"/>
    <col min="25" max="25" width="19.1640625" style="8" customWidth="1"/>
    <col min="26" max="27" width="19.1640625" style="8" hidden="1" customWidth="1"/>
    <col min="28" max="28" width="16.5" style="8" hidden="1" customWidth="1"/>
    <col min="29" max="16384" width="9.33203125" style="8"/>
  </cols>
  <sheetData>
    <row r="1" spans="1:28" x14ac:dyDescent="0.2">
      <c r="Y1" s="8" t="s">
        <v>74</v>
      </c>
    </row>
    <row r="2" spans="1:28" ht="72" customHeight="1" x14ac:dyDescent="0.2">
      <c r="A2" s="38"/>
      <c r="B2" s="38"/>
      <c r="C2" s="38"/>
      <c r="D2" s="38"/>
      <c r="E2" s="38"/>
      <c r="F2" s="38"/>
      <c r="G2" s="38"/>
      <c r="H2" s="38"/>
      <c r="I2" s="38"/>
      <c r="J2" s="38"/>
      <c r="K2" s="39" t="s">
        <v>75</v>
      </c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8"/>
      <c r="AA2" s="38"/>
      <c r="AB2" s="38"/>
    </row>
    <row r="3" spans="1:28" ht="72" customHeight="1" x14ac:dyDescent="0.2">
      <c r="A3" s="38"/>
      <c r="B3" s="38"/>
      <c r="C3" s="38"/>
      <c r="D3" s="38"/>
      <c r="E3" s="38"/>
      <c r="F3" s="38"/>
      <c r="G3" s="40" t="s">
        <v>76</v>
      </c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38"/>
      <c r="AA3" s="38"/>
      <c r="AB3" s="38"/>
    </row>
    <row r="4" spans="1:28" ht="37.5" customHeight="1" x14ac:dyDescent="0.2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10" t="s">
        <v>34</v>
      </c>
      <c r="G4" s="10"/>
      <c r="H4" s="10" t="s">
        <v>35</v>
      </c>
      <c r="I4" s="10"/>
      <c r="J4" s="10"/>
      <c r="K4" s="10"/>
      <c r="L4" s="10"/>
      <c r="M4" s="10" t="s">
        <v>41</v>
      </c>
      <c r="N4" s="10" t="s">
        <v>42</v>
      </c>
      <c r="O4" s="10" t="s">
        <v>43</v>
      </c>
      <c r="P4" s="11" t="s">
        <v>44</v>
      </c>
      <c r="Q4" s="10" t="s">
        <v>5</v>
      </c>
      <c r="R4" s="10"/>
      <c r="S4" s="10"/>
      <c r="T4" s="10"/>
      <c r="U4" s="10" t="s">
        <v>6</v>
      </c>
      <c r="V4" s="10"/>
      <c r="W4" s="10"/>
      <c r="X4" s="10"/>
      <c r="Y4" s="10" t="s">
        <v>58</v>
      </c>
      <c r="Z4" s="10"/>
      <c r="AA4" s="10"/>
      <c r="AB4" s="10"/>
    </row>
    <row r="5" spans="1:28" ht="37.5" customHeight="1" x14ac:dyDescent="0.2">
      <c r="A5" s="9"/>
      <c r="B5" s="9"/>
      <c r="C5" s="9"/>
      <c r="D5" s="9"/>
      <c r="E5" s="9"/>
      <c r="F5" s="10"/>
      <c r="G5" s="10"/>
      <c r="H5" s="9"/>
      <c r="I5" s="9"/>
      <c r="J5" s="9"/>
      <c r="K5" s="9"/>
      <c r="L5" s="9"/>
      <c r="M5" s="10"/>
      <c r="N5" s="10"/>
      <c r="O5" s="10"/>
      <c r="P5" s="11"/>
      <c r="Q5" s="12" t="s">
        <v>45</v>
      </c>
      <c r="R5" s="13"/>
      <c r="S5" s="13" t="s">
        <v>46</v>
      </c>
      <c r="T5" s="13"/>
      <c r="U5" s="12" t="s">
        <v>45</v>
      </c>
      <c r="V5" s="13"/>
      <c r="W5" s="13" t="s">
        <v>46</v>
      </c>
      <c r="X5" s="13"/>
      <c r="Y5" s="12" t="s">
        <v>45</v>
      </c>
      <c r="Z5" s="13"/>
      <c r="AA5" s="13" t="s">
        <v>46</v>
      </c>
      <c r="AB5" s="13"/>
    </row>
    <row r="6" spans="1:28" ht="75" customHeight="1" x14ac:dyDescent="0.2">
      <c r="A6" s="1" t="s">
        <v>7</v>
      </c>
      <c r="B6" s="1" t="s">
        <v>7</v>
      </c>
      <c r="C6" s="1" t="s">
        <v>7</v>
      </c>
      <c r="D6" s="1" t="s">
        <v>7</v>
      </c>
      <c r="E6" s="1" t="s">
        <v>7</v>
      </c>
      <c r="F6" s="10"/>
      <c r="G6" s="10"/>
      <c r="H6" s="14" t="s">
        <v>36</v>
      </c>
      <c r="I6" s="14" t="s">
        <v>37</v>
      </c>
      <c r="J6" s="14" t="s">
        <v>38</v>
      </c>
      <c r="K6" s="14" t="s">
        <v>39</v>
      </c>
      <c r="L6" s="14" t="s">
        <v>40</v>
      </c>
      <c r="M6" s="10"/>
      <c r="N6" s="10"/>
      <c r="O6" s="10"/>
      <c r="P6" s="11"/>
      <c r="Q6" s="12"/>
      <c r="R6" s="15" t="s">
        <v>47</v>
      </c>
      <c r="S6" s="15" t="s">
        <v>48</v>
      </c>
      <c r="T6" s="15" t="s">
        <v>49</v>
      </c>
      <c r="U6" s="12"/>
      <c r="V6" s="15" t="s">
        <v>47</v>
      </c>
      <c r="W6" s="15" t="s">
        <v>48</v>
      </c>
      <c r="X6" s="15" t="s">
        <v>49</v>
      </c>
      <c r="Y6" s="12"/>
      <c r="Z6" s="15" t="s">
        <v>47</v>
      </c>
      <c r="AA6" s="15" t="s">
        <v>48</v>
      </c>
      <c r="AB6" s="15" t="s">
        <v>49</v>
      </c>
    </row>
    <row r="7" spans="1:28" ht="12.4" customHeight="1" x14ac:dyDescent="0.2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7</v>
      </c>
      <c r="G7" s="1" t="s">
        <v>13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7</v>
      </c>
      <c r="N7" s="1"/>
      <c r="O7" s="1"/>
      <c r="P7" s="16"/>
      <c r="Q7" s="1" t="s">
        <v>7</v>
      </c>
      <c r="R7" s="1"/>
      <c r="S7" s="1"/>
      <c r="T7" s="1" t="s">
        <v>15</v>
      </c>
      <c r="U7" s="1" t="s">
        <v>7</v>
      </c>
      <c r="V7" s="1"/>
      <c r="W7" s="1"/>
      <c r="X7" s="1" t="s">
        <v>15</v>
      </c>
      <c r="Y7" s="1" t="s">
        <v>7</v>
      </c>
      <c r="Z7" s="1"/>
      <c r="AA7" s="1"/>
      <c r="AB7" s="1" t="s">
        <v>15</v>
      </c>
    </row>
    <row r="8" spans="1:28" ht="15.75" customHeight="1" x14ac:dyDescent="0.2">
      <c r="A8" s="17" t="s">
        <v>33</v>
      </c>
      <c r="B8" s="17"/>
      <c r="C8" s="17"/>
      <c r="D8" s="17"/>
      <c r="E8" s="17"/>
      <c r="F8" s="17"/>
      <c r="G8" s="17"/>
      <c r="H8" s="18"/>
      <c r="I8" s="18"/>
      <c r="J8" s="18"/>
      <c r="K8" s="18"/>
      <c r="L8" s="18"/>
      <c r="M8" s="18">
        <v>0</v>
      </c>
      <c r="N8" s="18"/>
      <c r="O8" s="18"/>
      <c r="P8" s="19"/>
      <c r="Q8" s="20">
        <f>R8+S8+T8</f>
        <v>233861850</v>
      </c>
      <c r="R8" s="20">
        <f>R9+R10+R11</f>
        <v>196639900</v>
      </c>
      <c r="S8" s="20">
        <f t="shared" ref="S8:T8" si="0">S9+S10+S11</f>
        <v>1986300</v>
      </c>
      <c r="T8" s="20">
        <f t="shared" si="0"/>
        <v>35235650</v>
      </c>
      <c r="U8" s="20">
        <f>V8+W8+X8</f>
        <v>83047620</v>
      </c>
      <c r="V8" s="20">
        <f>V9+V10+V11</f>
        <v>73939800</v>
      </c>
      <c r="W8" s="20">
        <f t="shared" ref="W8" si="1">W9+W10+W11</f>
        <v>746870</v>
      </c>
      <c r="X8" s="20">
        <f t="shared" ref="X8" si="2">X9+X10+X11</f>
        <v>8360950</v>
      </c>
      <c r="Y8" s="20">
        <f>Z8+AA8+AB8</f>
        <v>83047620</v>
      </c>
      <c r="Z8" s="20">
        <f>Z9+Z10+Z11</f>
        <v>73939800</v>
      </c>
      <c r="AA8" s="20">
        <f t="shared" ref="AA8" si="3">AA9+AA10+AA11</f>
        <v>746870</v>
      </c>
      <c r="AB8" s="20">
        <f t="shared" ref="AB8" si="4">AB9+AB10+AB11</f>
        <v>8360950</v>
      </c>
    </row>
    <row r="9" spans="1:28" ht="14.45" customHeight="1" x14ac:dyDescent="0.2">
      <c r="A9" s="21" t="s">
        <v>19</v>
      </c>
      <c r="B9" s="21"/>
      <c r="C9" s="21"/>
      <c r="D9" s="21"/>
      <c r="E9" s="21"/>
      <c r="F9" s="21"/>
      <c r="G9" s="21"/>
      <c r="H9" s="18"/>
      <c r="I9" s="18"/>
      <c r="J9" s="18"/>
      <c r="K9" s="18"/>
      <c r="L9" s="18"/>
      <c r="M9" s="18">
        <v>0</v>
      </c>
      <c r="N9" s="18"/>
      <c r="O9" s="18"/>
      <c r="P9" s="19"/>
      <c r="Q9" s="20">
        <f>R9+S9+T9</f>
        <v>1500000</v>
      </c>
      <c r="R9" s="20">
        <f>R13</f>
        <v>0</v>
      </c>
      <c r="S9" s="20">
        <f t="shared" ref="S9:T9" si="5">S13</f>
        <v>0</v>
      </c>
      <c r="T9" s="20">
        <f t="shared" si="5"/>
        <v>1500000</v>
      </c>
      <c r="U9" s="20">
        <f>V9+W9+X9</f>
        <v>0</v>
      </c>
      <c r="V9" s="20">
        <f>V13</f>
        <v>0</v>
      </c>
      <c r="W9" s="20">
        <f t="shared" ref="W9:X9" si="6">W13</f>
        <v>0</v>
      </c>
      <c r="X9" s="20">
        <f t="shared" si="6"/>
        <v>0</v>
      </c>
      <c r="Y9" s="20">
        <f>Z9+AA9+AB9</f>
        <v>0</v>
      </c>
      <c r="Z9" s="20">
        <f>Z13</f>
        <v>0</v>
      </c>
      <c r="AA9" s="20">
        <f t="shared" ref="AA9:AB9" si="7">AA13</f>
        <v>0</v>
      </c>
      <c r="AB9" s="20">
        <f t="shared" si="7"/>
        <v>0</v>
      </c>
    </row>
    <row r="10" spans="1:28" ht="29.85" customHeight="1" x14ac:dyDescent="0.2">
      <c r="A10" s="21" t="s">
        <v>23</v>
      </c>
      <c r="B10" s="21"/>
      <c r="C10" s="21"/>
      <c r="D10" s="21"/>
      <c r="E10" s="21"/>
      <c r="F10" s="21"/>
      <c r="G10" s="21"/>
      <c r="H10" s="18"/>
      <c r="I10" s="18"/>
      <c r="J10" s="18"/>
      <c r="K10" s="18"/>
      <c r="L10" s="18"/>
      <c r="M10" s="18">
        <v>0</v>
      </c>
      <c r="N10" s="18"/>
      <c r="O10" s="18"/>
      <c r="P10" s="19"/>
      <c r="Q10" s="20">
        <f>R16+R17+R15+R19+R20</f>
        <v>93950100</v>
      </c>
      <c r="R10" s="20">
        <f>R14+R15+R16+R17+R18+R19+R20+R21+R22</f>
        <v>122700100</v>
      </c>
      <c r="S10" s="20">
        <f t="shared" ref="S10:T10" si="8">S14+S15+S16+S17+S18+S19+S20+S21+S22</f>
        <v>1239430</v>
      </c>
      <c r="T10" s="20">
        <f t="shared" si="8"/>
        <v>21374700</v>
      </c>
      <c r="U10" s="20">
        <f>V10+W10+X10</f>
        <v>0</v>
      </c>
      <c r="V10" s="20">
        <f>V15+V16+V17+V18+V19+V20</f>
        <v>0</v>
      </c>
      <c r="W10" s="20">
        <f t="shared" ref="W10:X10" si="9">W15+W16+W17+W18+W19+W20</f>
        <v>0</v>
      </c>
      <c r="X10" s="20">
        <f t="shared" si="9"/>
        <v>0</v>
      </c>
      <c r="Y10" s="20">
        <f>Z10+AA10+AB10</f>
        <v>0</v>
      </c>
      <c r="Z10" s="20"/>
      <c r="AA10" s="20"/>
      <c r="AB10" s="20"/>
    </row>
    <row r="11" spans="1:28" ht="29.85" customHeight="1" x14ac:dyDescent="0.2">
      <c r="A11" s="21" t="s">
        <v>31</v>
      </c>
      <c r="B11" s="21"/>
      <c r="C11" s="21"/>
      <c r="D11" s="21"/>
      <c r="E11" s="21"/>
      <c r="F11" s="21"/>
      <c r="G11" s="21"/>
      <c r="H11" s="18"/>
      <c r="I11" s="18"/>
      <c r="J11" s="18"/>
      <c r="K11" s="18"/>
      <c r="L11" s="18"/>
      <c r="M11" s="18">
        <v>0</v>
      </c>
      <c r="N11" s="18"/>
      <c r="O11" s="18"/>
      <c r="P11" s="19"/>
      <c r="Q11" s="20">
        <f>R11+S11+T11</f>
        <v>87047620</v>
      </c>
      <c r="R11" s="20">
        <f>R23+R24</f>
        <v>73939800</v>
      </c>
      <c r="S11" s="20">
        <f t="shared" ref="S11:T11" si="10">S23+S24</f>
        <v>746870</v>
      </c>
      <c r="T11" s="20">
        <f t="shared" si="10"/>
        <v>12360950</v>
      </c>
      <c r="U11" s="20">
        <v>87047620</v>
      </c>
      <c r="V11" s="20">
        <f>V23+V24</f>
        <v>73939800</v>
      </c>
      <c r="W11" s="20">
        <f>W23+W24</f>
        <v>746870</v>
      </c>
      <c r="X11" s="20">
        <f>X23+X24</f>
        <v>8360950</v>
      </c>
      <c r="Y11" s="20">
        <f>Z11+AA11+AB11</f>
        <v>83047620</v>
      </c>
      <c r="Z11" s="20">
        <f>Z23+Z24</f>
        <v>73939800</v>
      </c>
      <c r="AA11" s="20">
        <f>AA23+AA24</f>
        <v>746870</v>
      </c>
      <c r="AB11" s="20">
        <f>AB23+AB24</f>
        <v>8360950</v>
      </c>
    </row>
    <row r="12" spans="1:28" ht="29.85" customHeight="1" x14ac:dyDescent="0.25">
      <c r="A12" s="22" t="s">
        <v>17</v>
      </c>
      <c r="B12" s="22"/>
      <c r="C12" s="22"/>
      <c r="D12" s="22"/>
      <c r="E12" s="22"/>
      <c r="F12" s="22"/>
      <c r="G12" s="22"/>
      <c r="H12" s="18"/>
      <c r="I12" s="18"/>
      <c r="J12" s="18"/>
      <c r="K12" s="18"/>
      <c r="L12" s="18"/>
      <c r="M12" s="18"/>
      <c r="N12" s="18"/>
      <c r="O12" s="18"/>
      <c r="P12" s="19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1:28" ht="58.5" customHeight="1" x14ac:dyDescent="0.2">
      <c r="A13" s="1" t="s">
        <v>16</v>
      </c>
      <c r="B13" s="1" t="s">
        <v>18</v>
      </c>
      <c r="C13" s="1" t="s">
        <v>14</v>
      </c>
      <c r="D13" s="1" t="s">
        <v>20</v>
      </c>
      <c r="E13" s="1" t="s">
        <v>21</v>
      </c>
      <c r="F13" s="23" t="s">
        <v>69</v>
      </c>
      <c r="G13" s="23"/>
      <c r="H13" s="1" t="s">
        <v>16</v>
      </c>
      <c r="I13" s="1" t="s">
        <v>18</v>
      </c>
      <c r="J13" s="1" t="s">
        <v>14</v>
      </c>
      <c r="K13" s="1" t="s">
        <v>20</v>
      </c>
      <c r="L13" s="1" t="s">
        <v>21</v>
      </c>
      <c r="M13" s="4">
        <v>0</v>
      </c>
      <c r="N13" s="4" t="s">
        <v>61</v>
      </c>
      <c r="O13" s="4" t="s">
        <v>61</v>
      </c>
      <c r="P13" s="24">
        <v>2025</v>
      </c>
      <c r="Q13" s="7">
        <f>R13+S13+T13</f>
        <v>1500000</v>
      </c>
      <c r="R13" s="7">
        <v>0</v>
      </c>
      <c r="S13" s="7">
        <v>0</v>
      </c>
      <c r="T13" s="7">
        <v>1500000</v>
      </c>
      <c r="U13" s="7">
        <f>V13+W13+X13</f>
        <v>0</v>
      </c>
      <c r="V13" s="7">
        <v>0</v>
      </c>
      <c r="W13" s="7">
        <v>0</v>
      </c>
      <c r="X13" s="7"/>
      <c r="Y13" s="7">
        <f>Z13+AA13+AB13</f>
        <v>0</v>
      </c>
      <c r="Z13" s="7">
        <v>0</v>
      </c>
      <c r="AA13" s="7">
        <v>0</v>
      </c>
      <c r="AB13" s="7"/>
    </row>
    <row r="14" spans="1:28" ht="94.5" customHeight="1" x14ac:dyDescent="0.25">
      <c r="A14" s="1" t="s">
        <v>16</v>
      </c>
      <c r="B14" s="1" t="s">
        <v>22</v>
      </c>
      <c r="C14" s="1" t="s">
        <v>24</v>
      </c>
      <c r="D14" s="1" t="s">
        <v>25</v>
      </c>
      <c r="E14" s="1" t="s">
        <v>21</v>
      </c>
      <c r="F14" s="25" t="s">
        <v>26</v>
      </c>
      <c r="G14" s="25"/>
      <c r="H14" s="1" t="s">
        <v>16</v>
      </c>
      <c r="I14" s="1" t="s">
        <v>22</v>
      </c>
      <c r="J14" s="1" t="s">
        <v>24</v>
      </c>
      <c r="K14" s="1" t="s">
        <v>25</v>
      </c>
      <c r="L14" s="1" t="s">
        <v>21</v>
      </c>
      <c r="M14" s="4">
        <v>0</v>
      </c>
      <c r="N14" s="4" t="s">
        <v>61</v>
      </c>
      <c r="O14" s="4" t="s">
        <v>61</v>
      </c>
      <c r="P14" s="24" t="s">
        <v>50</v>
      </c>
      <c r="Q14" s="7">
        <f>R14+S14+T14</f>
        <v>3000000</v>
      </c>
      <c r="R14" s="7">
        <v>0</v>
      </c>
      <c r="S14" s="7">
        <v>0</v>
      </c>
      <c r="T14" s="7">
        <v>3000000</v>
      </c>
      <c r="U14" s="7">
        <f>V14+W14+X14</f>
        <v>0</v>
      </c>
      <c r="V14" s="7"/>
      <c r="W14" s="7"/>
      <c r="X14" s="7"/>
      <c r="Y14" s="7">
        <f>Z14+AA14+AB14</f>
        <v>0</v>
      </c>
      <c r="Z14" s="7"/>
      <c r="AA14" s="7"/>
      <c r="AB14" s="7"/>
    </row>
    <row r="15" spans="1:28" ht="44.65" customHeight="1" x14ac:dyDescent="0.25">
      <c r="A15" s="3" t="s">
        <v>60</v>
      </c>
      <c r="B15" s="3" t="s">
        <v>60</v>
      </c>
      <c r="C15" s="3" t="s">
        <v>60</v>
      </c>
      <c r="D15" s="3" t="s">
        <v>60</v>
      </c>
      <c r="E15" s="3" t="s">
        <v>60</v>
      </c>
      <c r="F15" s="33" t="s">
        <v>60</v>
      </c>
      <c r="G15" s="34"/>
      <c r="H15" s="1" t="s">
        <v>16</v>
      </c>
      <c r="I15" s="1" t="s">
        <v>22</v>
      </c>
      <c r="J15" s="1" t="s">
        <v>27</v>
      </c>
      <c r="K15" s="1" t="s">
        <v>28</v>
      </c>
      <c r="L15" s="1" t="s">
        <v>21</v>
      </c>
      <c r="M15" s="4"/>
      <c r="N15" s="4" t="s">
        <v>64</v>
      </c>
      <c r="O15" s="4" t="s">
        <v>61</v>
      </c>
      <c r="P15" s="32" t="s">
        <v>50</v>
      </c>
      <c r="Q15" s="7">
        <f>R15+S15+T15</f>
        <v>4500000</v>
      </c>
      <c r="R15" s="7"/>
      <c r="S15" s="7"/>
      <c r="T15" s="7">
        <v>4500000</v>
      </c>
      <c r="U15" s="7"/>
      <c r="V15" s="7"/>
      <c r="W15" s="7"/>
      <c r="X15" s="7">
        <v>0</v>
      </c>
      <c r="Y15" s="7"/>
      <c r="Z15" s="7"/>
      <c r="AA15" s="7"/>
      <c r="AB15" s="7">
        <v>0</v>
      </c>
    </row>
    <row r="16" spans="1:28" ht="88.9" customHeight="1" x14ac:dyDescent="0.25">
      <c r="A16" s="3" t="s">
        <v>54</v>
      </c>
      <c r="B16" s="3" t="s">
        <v>54</v>
      </c>
      <c r="C16" s="3" t="s">
        <v>54</v>
      </c>
      <c r="D16" s="3" t="s">
        <v>54</v>
      </c>
      <c r="E16" s="3" t="s">
        <v>54</v>
      </c>
      <c r="F16" s="33" t="s">
        <v>54</v>
      </c>
      <c r="G16" s="34"/>
      <c r="H16" s="1" t="s">
        <v>16</v>
      </c>
      <c r="I16" s="1" t="s">
        <v>22</v>
      </c>
      <c r="J16" s="1" t="s">
        <v>27</v>
      </c>
      <c r="K16" s="1" t="s">
        <v>29</v>
      </c>
      <c r="L16" s="1" t="s">
        <v>21</v>
      </c>
      <c r="M16" s="4">
        <v>0</v>
      </c>
      <c r="N16" s="4" t="s">
        <v>64</v>
      </c>
      <c r="O16" s="6" t="s">
        <v>53</v>
      </c>
      <c r="P16" s="32" t="s">
        <v>50</v>
      </c>
      <c r="Q16" s="7">
        <f>R16+S16+T16</f>
        <v>52114530</v>
      </c>
      <c r="R16" s="7">
        <v>46399100</v>
      </c>
      <c r="S16" s="7">
        <v>468700</v>
      </c>
      <c r="T16" s="7">
        <v>5246730</v>
      </c>
      <c r="U16" s="7">
        <f>V16+W16+X16</f>
        <v>0</v>
      </c>
      <c r="V16" s="7"/>
      <c r="W16" s="7"/>
      <c r="X16" s="7"/>
      <c r="Y16" s="7">
        <f>Z16+AA16+AB16</f>
        <v>52114530</v>
      </c>
      <c r="Z16" s="7">
        <v>46399100</v>
      </c>
      <c r="AA16" s="7">
        <v>468700</v>
      </c>
      <c r="AB16" s="7">
        <v>5246730</v>
      </c>
    </row>
    <row r="17" spans="1:28" ht="88.9" customHeight="1" x14ac:dyDescent="0.2">
      <c r="A17" s="3" t="s">
        <v>51</v>
      </c>
      <c r="B17" s="3" t="s">
        <v>51</v>
      </c>
      <c r="C17" s="3" t="s">
        <v>51</v>
      </c>
      <c r="D17" s="3" t="s">
        <v>51</v>
      </c>
      <c r="E17" s="3" t="s">
        <v>51</v>
      </c>
      <c r="F17" s="33" t="s">
        <v>51</v>
      </c>
      <c r="G17" s="34"/>
      <c r="H17" s="1" t="s">
        <v>16</v>
      </c>
      <c r="I17" s="1" t="s">
        <v>22</v>
      </c>
      <c r="J17" s="1" t="s">
        <v>27</v>
      </c>
      <c r="K17" s="1" t="s">
        <v>29</v>
      </c>
      <c r="L17" s="1" t="s">
        <v>21</v>
      </c>
      <c r="M17" s="4">
        <v>0</v>
      </c>
      <c r="N17" s="4" t="s">
        <v>64</v>
      </c>
      <c r="O17" s="1" t="s">
        <v>65</v>
      </c>
      <c r="P17" s="24" t="s">
        <v>50</v>
      </c>
      <c r="Q17" s="7">
        <f t="shared" ref="Q17:Q20" si="11">R17+S17+T17</f>
        <v>15492080</v>
      </c>
      <c r="R17" s="7">
        <v>13793100</v>
      </c>
      <c r="S17" s="7">
        <v>139330</v>
      </c>
      <c r="T17" s="7">
        <v>1559650</v>
      </c>
      <c r="U17" s="7">
        <v>137814230</v>
      </c>
      <c r="V17" s="7"/>
      <c r="W17" s="7"/>
      <c r="X17" s="7">
        <v>0</v>
      </c>
      <c r="Y17" s="7">
        <v>137814230</v>
      </c>
      <c r="Z17" s="7"/>
      <c r="AA17" s="7"/>
      <c r="AB17" s="7">
        <v>0</v>
      </c>
    </row>
    <row r="18" spans="1:28" ht="88.9" customHeight="1" x14ac:dyDescent="0.2">
      <c r="A18" s="3" t="s">
        <v>52</v>
      </c>
      <c r="B18" s="3" t="s">
        <v>52</v>
      </c>
      <c r="C18" s="3" t="s">
        <v>52</v>
      </c>
      <c r="D18" s="3" t="s">
        <v>52</v>
      </c>
      <c r="E18" s="3" t="s">
        <v>52</v>
      </c>
      <c r="F18" s="33" t="s">
        <v>52</v>
      </c>
      <c r="G18" s="34"/>
      <c r="H18" s="1" t="s">
        <v>16</v>
      </c>
      <c r="I18" s="1" t="s">
        <v>22</v>
      </c>
      <c r="J18" s="1" t="s">
        <v>27</v>
      </c>
      <c r="K18" s="1" t="s">
        <v>29</v>
      </c>
      <c r="L18" s="2" t="s">
        <v>7</v>
      </c>
      <c r="M18" s="4">
        <v>0</v>
      </c>
      <c r="N18" s="4" t="s">
        <v>64</v>
      </c>
      <c r="O18" s="1" t="s">
        <v>66</v>
      </c>
      <c r="P18" s="24" t="s">
        <v>50</v>
      </c>
      <c r="Q18" s="7">
        <f t="shared" si="11"/>
        <v>11923600</v>
      </c>
      <c r="R18" s="7">
        <v>10615900</v>
      </c>
      <c r="S18" s="7">
        <v>107230</v>
      </c>
      <c r="T18" s="7">
        <v>1200470</v>
      </c>
      <c r="U18" s="7">
        <v>137814230</v>
      </c>
      <c r="V18" s="7"/>
      <c r="W18" s="7"/>
      <c r="X18" s="7">
        <v>0</v>
      </c>
      <c r="Y18" s="7">
        <v>137814230</v>
      </c>
      <c r="Z18" s="7"/>
      <c r="AA18" s="7"/>
      <c r="AB18" s="7">
        <v>0</v>
      </c>
    </row>
    <row r="19" spans="1:28" ht="88.9" customHeight="1" x14ac:dyDescent="0.2">
      <c r="A19" s="3" t="s">
        <v>62</v>
      </c>
      <c r="B19" s="3" t="s">
        <v>62</v>
      </c>
      <c r="C19" s="3" t="s">
        <v>62</v>
      </c>
      <c r="D19" s="3" t="s">
        <v>62</v>
      </c>
      <c r="E19" s="3" t="s">
        <v>62</v>
      </c>
      <c r="F19" s="33" t="s">
        <v>62</v>
      </c>
      <c r="G19" s="34"/>
      <c r="H19" s="1" t="s">
        <v>16</v>
      </c>
      <c r="I19" s="1" t="s">
        <v>22</v>
      </c>
      <c r="J19" s="1" t="s">
        <v>27</v>
      </c>
      <c r="K19" s="1" t="s">
        <v>29</v>
      </c>
      <c r="L19" s="1" t="s">
        <v>21</v>
      </c>
      <c r="M19" s="4">
        <v>0</v>
      </c>
      <c r="N19" s="4" t="s">
        <v>64</v>
      </c>
      <c r="O19" s="1" t="s">
        <v>68</v>
      </c>
      <c r="P19" s="24" t="s">
        <v>50</v>
      </c>
      <c r="Q19" s="7">
        <f>R19+S19+T19</f>
        <v>16800460</v>
      </c>
      <c r="R19" s="7">
        <v>14957900</v>
      </c>
      <c r="S19" s="7">
        <v>151110</v>
      </c>
      <c r="T19" s="7">
        <v>1691450</v>
      </c>
      <c r="U19" s="7">
        <v>137814230</v>
      </c>
      <c r="V19" s="7"/>
      <c r="W19" s="7"/>
      <c r="X19" s="7">
        <v>0</v>
      </c>
      <c r="Y19" s="7">
        <v>137814230</v>
      </c>
      <c r="Z19" s="7"/>
      <c r="AA19" s="7"/>
      <c r="AB19" s="7">
        <v>0</v>
      </c>
    </row>
    <row r="20" spans="1:28" ht="88.9" customHeight="1" x14ac:dyDescent="0.2">
      <c r="A20" s="3" t="s">
        <v>63</v>
      </c>
      <c r="B20" s="3" t="s">
        <v>63</v>
      </c>
      <c r="C20" s="3" t="s">
        <v>63</v>
      </c>
      <c r="D20" s="3" t="s">
        <v>63</v>
      </c>
      <c r="E20" s="3" t="s">
        <v>63</v>
      </c>
      <c r="F20" s="33" t="s">
        <v>63</v>
      </c>
      <c r="G20" s="34"/>
      <c r="H20" s="1" t="s">
        <v>16</v>
      </c>
      <c r="I20" s="1" t="s">
        <v>22</v>
      </c>
      <c r="J20" s="1" t="s">
        <v>27</v>
      </c>
      <c r="K20" s="1" t="s">
        <v>29</v>
      </c>
      <c r="L20" s="1" t="s">
        <v>21</v>
      </c>
      <c r="M20" s="4">
        <v>0</v>
      </c>
      <c r="N20" s="4" t="s">
        <v>64</v>
      </c>
      <c r="O20" s="1" t="s">
        <v>67</v>
      </c>
      <c r="P20" s="24" t="s">
        <v>50</v>
      </c>
      <c r="Q20" s="7">
        <f t="shared" si="11"/>
        <v>21115750</v>
      </c>
      <c r="R20" s="7">
        <v>18800000</v>
      </c>
      <c r="S20" s="7">
        <v>189900</v>
      </c>
      <c r="T20" s="7">
        <v>2125850</v>
      </c>
      <c r="U20" s="7">
        <v>137814230</v>
      </c>
      <c r="V20" s="7"/>
      <c r="W20" s="7"/>
      <c r="X20" s="7">
        <v>0</v>
      </c>
      <c r="Y20" s="7">
        <v>137814230</v>
      </c>
      <c r="Z20" s="7"/>
      <c r="AA20" s="7"/>
      <c r="AB20" s="7">
        <v>0</v>
      </c>
    </row>
    <row r="21" spans="1:28" ht="88.9" customHeight="1" x14ac:dyDescent="0.2">
      <c r="A21" s="26" t="s">
        <v>71</v>
      </c>
      <c r="B21" s="26" t="s">
        <v>71</v>
      </c>
      <c r="C21" s="26" t="s">
        <v>71</v>
      </c>
      <c r="D21" s="26" t="s">
        <v>71</v>
      </c>
      <c r="E21" s="26" t="s">
        <v>71</v>
      </c>
      <c r="F21" s="35" t="s">
        <v>71</v>
      </c>
      <c r="G21" s="36"/>
      <c r="H21" s="1" t="s">
        <v>16</v>
      </c>
      <c r="I21" s="1" t="s">
        <v>22</v>
      </c>
      <c r="J21" s="1" t="s">
        <v>27</v>
      </c>
      <c r="K21" s="1" t="s">
        <v>29</v>
      </c>
      <c r="L21" s="1" t="s">
        <v>21</v>
      </c>
      <c r="M21" s="4"/>
      <c r="N21" s="4" t="s">
        <v>64</v>
      </c>
      <c r="O21" s="1" t="s">
        <v>72</v>
      </c>
      <c r="P21" s="24" t="s">
        <v>50</v>
      </c>
      <c r="Q21" s="7">
        <f>R21+S21+T21</f>
        <v>15974050</v>
      </c>
      <c r="R21" s="7">
        <v>14222200</v>
      </c>
      <c r="S21" s="7">
        <v>143660</v>
      </c>
      <c r="T21" s="7">
        <v>1608190</v>
      </c>
      <c r="U21" s="7"/>
      <c r="V21" s="7"/>
      <c r="W21" s="7"/>
      <c r="X21" s="7"/>
      <c r="Y21" s="7"/>
      <c r="Z21" s="7"/>
      <c r="AA21" s="7"/>
      <c r="AB21" s="7"/>
    </row>
    <row r="22" spans="1:28" ht="88.9" customHeight="1" x14ac:dyDescent="0.2">
      <c r="A22" s="26" t="s">
        <v>70</v>
      </c>
      <c r="B22" s="26" t="s">
        <v>70</v>
      </c>
      <c r="C22" s="26" t="s">
        <v>70</v>
      </c>
      <c r="D22" s="26" t="s">
        <v>70</v>
      </c>
      <c r="E22" s="26" t="s">
        <v>70</v>
      </c>
      <c r="F22" s="35" t="s">
        <v>70</v>
      </c>
      <c r="G22" s="36"/>
      <c r="H22" s="1" t="s">
        <v>16</v>
      </c>
      <c r="I22" s="1" t="s">
        <v>22</v>
      </c>
      <c r="J22" s="1" t="s">
        <v>27</v>
      </c>
      <c r="K22" s="1" t="s">
        <v>29</v>
      </c>
      <c r="L22" s="1" t="s">
        <v>21</v>
      </c>
      <c r="M22" s="4"/>
      <c r="N22" s="4" t="s">
        <v>64</v>
      </c>
      <c r="O22" s="1" t="s">
        <v>73</v>
      </c>
      <c r="P22" s="24" t="s">
        <v>50</v>
      </c>
      <c r="Q22" s="7">
        <f>R22+S22+T22</f>
        <v>4393760</v>
      </c>
      <c r="R22" s="7">
        <v>3911900</v>
      </c>
      <c r="S22" s="7">
        <v>39500</v>
      </c>
      <c r="T22" s="7">
        <v>442360</v>
      </c>
      <c r="U22" s="7"/>
      <c r="V22" s="7"/>
      <c r="W22" s="7"/>
      <c r="X22" s="7"/>
      <c r="Y22" s="7"/>
      <c r="Z22" s="7"/>
      <c r="AA22" s="7"/>
      <c r="AB22" s="7"/>
    </row>
    <row r="23" spans="1:28" ht="88.9" customHeight="1" x14ac:dyDescent="0.2">
      <c r="A23" s="3" t="s">
        <v>55</v>
      </c>
      <c r="B23" s="3" t="s">
        <v>55</v>
      </c>
      <c r="C23" s="3" t="s">
        <v>55</v>
      </c>
      <c r="D23" s="3" t="s">
        <v>55</v>
      </c>
      <c r="E23" s="3" t="s">
        <v>55</v>
      </c>
      <c r="F23" s="33" t="s">
        <v>55</v>
      </c>
      <c r="G23" s="34"/>
      <c r="H23" s="1" t="s">
        <v>16</v>
      </c>
      <c r="I23" s="1" t="s">
        <v>30</v>
      </c>
      <c r="J23" s="1" t="s">
        <v>24</v>
      </c>
      <c r="K23" s="1" t="s">
        <v>29</v>
      </c>
      <c r="L23" s="1" t="s">
        <v>21</v>
      </c>
      <c r="M23" s="4">
        <v>0</v>
      </c>
      <c r="N23" s="4" t="s">
        <v>64</v>
      </c>
      <c r="O23" s="4" t="s">
        <v>56</v>
      </c>
      <c r="P23" s="5" t="s">
        <v>57</v>
      </c>
      <c r="Q23" s="7">
        <f>R23+S23+T23</f>
        <v>83047620</v>
      </c>
      <c r="R23" s="7">
        <v>73939800</v>
      </c>
      <c r="S23" s="7">
        <v>746870</v>
      </c>
      <c r="T23" s="7">
        <v>8360950</v>
      </c>
      <c r="U23" s="7">
        <f>V23+W23+X23</f>
        <v>83047620</v>
      </c>
      <c r="V23" s="7">
        <v>73939800</v>
      </c>
      <c r="W23" s="7">
        <v>746870</v>
      </c>
      <c r="X23" s="7">
        <v>8360950</v>
      </c>
      <c r="Y23" s="7">
        <f>Z23+AA23+AB23</f>
        <v>83047620</v>
      </c>
      <c r="Z23" s="7">
        <v>73939800</v>
      </c>
      <c r="AA23" s="7">
        <v>746870</v>
      </c>
      <c r="AB23" s="7">
        <v>8360950</v>
      </c>
    </row>
    <row r="24" spans="1:28" ht="62.25" customHeight="1" x14ac:dyDescent="0.2">
      <c r="A24" s="3" t="s">
        <v>59</v>
      </c>
      <c r="B24" s="3" t="s">
        <v>59</v>
      </c>
      <c r="C24" s="3" t="s">
        <v>59</v>
      </c>
      <c r="D24" s="3" t="s">
        <v>59</v>
      </c>
      <c r="E24" s="3" t="s">
        <v>59</v>
      </c>
      <c r="F24" s="33" t="s">
        <v>59</v>
      </c>
      <c r="G24" s="34"/>
      <c r="H24" s="1" t="s">
        <v>16</v>
      </c>
      <c r="I24" s="1" t="s">
        <v>30</v>
      </c>
      <c r="J24" s="1" t="s">
        <v>24</v>
      </c>
      <c r="K24" s="1" t="s">
        <v>32</v>
      </c>
      <c r="L24" s="1" t="s">
        <v>21</v>
      </c>
      <c r="M24" s="4">
        <v>0</v>
      </c>
      <c r="N24" s="4" t="s">
        <v>61</v>
      </c>
      <c r="O24" s="4" t="s">
        <v>61</v>
      </c>
      <c r="P24" s="5" t="s">
        <v>50</v>
      </c>
      <c r="Q24" s="7">
        <f>R24+S24+T24</f>
        <v>4000000</v>
      </c>
      <c r="R24" s="7"/>
      <c r="S24" s="7"/>
      <c r="T24" s="7">
        <v>4000000</v>
      </c>
      <c r="U24" s="7"/>
      <c r="V24" s="7"/>
      <c r="W24" s="7"/>
      <c r="X24" s="7">
        <v>0</v>
      </c>
      <c r="Y24" s="7"/>
      <c r="Z24" s="7"/>
      <c r="AA24" s="7"/>
      <c r="AB24" s="7">
        <v>0</v>
      </c>
    </row>
    <row r="25" spans="1:28" ht="14.45" customHeight="1" x14ac:dyDescent="0.2">
      <c r="A25" s="27" t="s">
        <v>7</v>
      </c>
      <c r="B25" s="27" t="s">
        <v>7</v>
      </c>
      <c r="C25" s="27" t="s">
        <v>7</v>
      </c>
      <c r="D25" s="27" t="s">
        <v>7</v>
      </c>
      <c r="E25" s="27" t="s">
        <v>7</v>
      </c>
      <c r="F25" s="27" t="s">
        <v>7</v>
      </c>
      <c r="G25" s="27" t="s">
        <v>7</v>
      </c>
      <c r="H25" s="27" t="s">
        <v>7</v>
      </c>
      <c r="I25" s="27" t="s">
        <v>7</v>
      </c>
      <c r="J25" s="27" t="s">
        <v>7</v>
      </c>
      <c r="K25" s="27" t="s">
        <v>7</v>
      </c>
      <c r="L25" s="27" t="s">
        <v>7</v>
      </c>
      <c r="M25" s="28"/>
      <c r="N25" s="28"/>
      <c r="O25" s="28"/>
      <c r="P25" s="29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</row>
    <row r="28" spans="1:28" x14ac:dyDescent="0.2">
      <c r="Q28" s="31"/>
      <c r="R28" s="31"/>
    </row>
    <row r="29" spans="1:28" x14ac:dyDescent="0.2">
      <c r="Q29" s="31"/>
    </row>
    <row r="38" spans="17:17" x14ac:dyDescent="0.2">
      <c r="Q38" s="30"/>
    </row>
  </sheetData>
  <autoFilter ref="A6:AB25"/>
  <mergeCells count="31">
    <mergeCell ref="K2:Y2"/>
    <mergeCell ref="G3:Y3"/>
    <mergeCell ref="Y4:AB4"/>
    <mergeCell ref="Y5:Y6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U4:X4"/>
    <mergeCell ref="U5:U6"/>
    <mergeCell ref="F13:G13"/>
    <mergeCell ref="F14:G14"/>
    <mergeCell ref="P4:P6"/>
    <mergeCell ref="Q5:Q6"/>
    <mergeCell ref="Q4:T4"/>
    <mergeCell ref="F4:G6"/>
    <mergeCell ref="H4:L4"/>
    <mergeCell ref="M4:M6"/>
    <mergeCell ref="N4:N6"/>
    <mergeCell ref="O4:O6"/>
    <mergeCell ref="A9:G9"/>
    <mergeCell ref="A10:G10"/>
    <mergeCell ref="A11:G11"/>
    <mergeCell ref="A12:G12"/>
    <mergeCell ref="A8:G8"/>
  </mergeCells>
  <pageMargins left="0.39370080000000002" right="0.39370080000000002" top="0.39370080000000002" bottom="0.39370080000000002" header="0.3" footer="0.3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2024-12-05T11:11:36Z</dcterms:modified>
</cp:coreProperties>
</file>